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330" yWindow="4020" windowWidth="20730" windowHeight="4065"/>
  </bookViews>
  <sheets>
    <sheet name="Data for 2012" sheetId="53" r:id="rId1"/>
    <sheet name="Sheet 2 for 2011" sheetId="54" r:id="rId2"/>
  </sheets>
  <calcPr calcId="125725"/>
</workbook>
</file>

<file path=xl/calcChain.xml><?xml version="1.0" encoding="utf-8"?>
<calcChain xmlns="http://schemas.openxmlformats.org/spreadsheetml/2006/main">
  <c r="C30" i="54"/>
  <c r="C29"/>
  <c r="O28"/>
  <c r="N28"/>
  <c r="M28"/>
  <c r="L28"/>
  <c r="K28"/>
  <c r="J28"/>
  <c r="I28"/>
  <c r="H28"/>
  <c r="G28"/>
  <c r="F28"/>
  <c r="E28"/>
  <c r="D28"/>
  <c r="C28" s="1"/>
  <c r="C27"/>
  <c r="C26"/>
  <c r="C24"/>
  <c r="C23"/>
  <c r="O21"/>
  <c r="N21"/>
  <c r="M21"/>
  <c r="L21"/>
  <c r="K21"/>
  <c r="J21"/>
  <c r="I21"/>
  <c r="H21"/>
  <c r="G21"/>
  <c r="F21"/>
  <c r="E21"/>
  <c r="D21"/>
  <c r="C21" s="1"/>
  <c r="C20"/>
  <c r="C18"/>
  <c r="C17"/>
  <c r="C14"/>
  <c r="C13"/>
  <c r="O11"/>
  <c r="O15" s="1"/>
  <c r="N11"/>
  <c r="N15" s="1"/>
  <c r="M11"/>
  <c r="M15" s="1"/>
  <c r="L11"/>
  <c r="L15" s="1"/>
  <c r="K11"/>
  <c r="K15" s="1"/>
  <c r="J11"/>
  <c r="J15" s="1"/>
  <c r="I11"/>
  <c r="I15" s="1"/>
  <c r="H11"/>
  <c r="H15" s="1"/>
  <c r="G11"/>
  <c r="G15" s="1"/>
  <c r="F11"/>
  <c r="F15" s="1"/>
  <c r="E11"/>
  <c r="E15" s="1"/>
  <c r="D11"/>
  <c r="D15" s="1"/>
  <c r="C10"/>
  <c r="C8"/>
  <c r="C15" l="1"/>
  <c r="C11"/>
  <c r="C29" i="53" l="1"/>
  <c r="C28"/>
  <c r="C26"/>
  <c r="C25"/>
  <c r="C23"/>
  <c r="C22"/>
  <c r="C19"/>
  <c r="C17"/>
  <c r="C16"/>
  <c r="C10"/>
  <c r="C7"/>
  <c r="C13"/>
  <c r="C9"/>
  <c r="H12"/>
  <c r="C12" s="1"/>
  <c r="D27" l="1"/>
  <c r="D20"/>
  <c r="D14"/>
  <c r="E27" l="1"/>
  <c r="F27"/>
  <c r="G27"/>
  <c r="H27"/>
  <c r="I27"/>
  <c r="J27"/>
  <c r="K27"/>
  <c r="L27"/>
  <c r="M27"/>
  <c r="N27"/>
  <c r="O27"/>
  <c r="E20"/>
  <c r="F20"/>
  <c r="G20"/>
  <c r="H20"/>
  <c r="I20"/>
  <c r="J20"/>
  <c r="K20"/>
  <c r="L20"/>
  <c r="M20"/>
  <c r="N20"/>
  <c r="O20"/>
  <c r="E14"/>
  <c r="F14"/>
  <c r="G14"/>
  <c r="H14"/>
  <c r="I14"/>
  <c r="J14"/>
  <c r="K14"/>
  <c r="L14"/>
  <c r="M14"/>
  <c r="N14"/>
  <c r="O14"/>
  <c r="C14" l="1"/>
  <c r="C20"/>
  <c r="C27"/>
</calcChain>
</file>

<file path=xl/sharedStrings.xml><?xml version="1.0" encoding="utf-8"?>
<sst xmlns="http://schemas.openxmlformats.org/spreadsheetml/2006/main" count="84" uniqueCount="38">
  <si>
    <t>line code of Cash Flow Statement</t>
  </si>
  <si>
    <t>Voronezhenergo</t>
  </si>
  <si>
    <t>Belgorodenergo</t>
  </si>
  <si>
    <t>Bryanskenergo</t>
  </si>
  <si>
    <t>Kostromaenergo</t>
  </si>
  <si>
    <t>Kurskenergo</t>
  </si>
  <si>
    <t>Lipetskenergo</t>
  </si>
  <si>
    <t>Orelenergo</t>
  </si>
  <si>
    <t>Smolenskenergo</t>
  </si>
  <si>
    <t>Tambovenergo</t>
  </si>
  <si>
    <t>Tverenergo</t>
  </si>
  <si>
    <t>Yarenergo</t>
  </si>
  <si>
    <t>Executive Office</t>
  </si>
  <si>
    <t>Indicator name</t>
  </si>
  <si>
    <t>thousand RUB</t>
  </si>
  <si>
    <t xml:space="preserve">«Reportable segment information on Cash Flow for 2011 and 2012» </t>
  </si>
  <si>
    <t>sheet 1 for 2012</t>
  </si>
  <si>
    <t>Cash flows from current transactions</t>
  </si>
  <si>
    <t>payments - total</t>
  </si>
  <si>
    <t>including</t>
  </si>
  <si>
    <t>from sale of products, goods, works and services</t>
  </si>
  <si>
    <t>payments, total</t>
  </si>
  <si>
    <t>receipts, total</t>
  </si>
  <si>
    <t>to suppliers (contractors) for raw, materials, works, services</t>
  </si>
  <si>
    <t>in connection with payment for the labour of employees</t>
  </si>
  <si>
    <t>Balance of cash flows from current transactions</t>
  </si>
  <si>
    <t>Cash flows from investment transactions</t>
  </si>
  <si>
    <t>Balance of cash flows from investment transactions</t>
  </si>
  <si>
    <t>in connection with acquisition, creation, modernisation, reconstruction and preparation for use of non-current assets</t>
  </si>
  <si>
    <t>Cash flows from financial transactions</t>
  </si>
  <si>
    <t>Balance of cash flows from financial transactions</t>
  </si>
  <si>
    <t>other payments</t>
  </si>
  <si>
    <t>Remainder of money funds and money equivalents on the accounting period beginning</t>
  </si>
  <si>
    <t>Remainder of money funds and money equivalents on the accounting period end</t>
  </si>
  <si>
    <t>receipts (credits and loans, bond issue), total</t>
  </si>
  <si>
    <t xml:space="preserve">payment of dividends and other payments on profit distribution for benefit of proprietors (participants) </t>
  </si>
  <si>
    <t>sheet 2 (2011)</t>
  </si>
  <si>
    <t>Appendix 5 to the explanatory note to the accounting balance sheet and the profit and loss statement for 2012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</si>
</sst>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</cellStyleXfs>
  <cellXfs count="53">
    <xf numFmtId="0" fontId="0" fillId="0" borderId="0" xfId="0"/>
    <xf numFmtId="0" fontId="5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/>
    <xf numFmtId="0" fontId="7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3" fontId="9" fillId="0" borderId="1" xfId="0" applyNumberFormat="1" applyFont="1" applyFill="1" applyBorder="1"/>
    <xf numFmtId="3" fontId="6" fillId="0" borderId="1" xfId="0" applyNumberFormat="1" applyFont="1" applyFill="1" applyBorder="1"/>
    <xf numFmtId="3" fontId="6" fillId="0" borderId="1" xfId="7" applyNumberFormat="1" applyFont="1" applyFill="1" applyBorder="1"/>
    <xf numFmtId="164" fontId="7" fillId="0" borderId="0" xfId="0" applyNumberFormat="1" applyFont="1" applyFill="1"/>
    <xf numFmtId="3" fontId="7" fillId="0" borderId="0" xfId="0" applyNumberFormat="1" applyFont="1" applyFill="1"/>
    <xf numFmtId="3" fontId="6" fillId="0" borderId="2" xfId="7" applyNumberFormat="1" applyFont="1" applyFill="1" applyBorder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/>
    <xf numFmtId="3" fontId="6" fillId="0" borderId="3" xfId="0" applyNumberFormat="1" applyFont="1" applyFill="1" applyBorder="1"/>
    <xf numFmtId="3" fontId="6" fillId="0" borderId="3" xfId="7" applyNumberFormat="1" applyFont="1" applyFill="1" applyBorder="1"/>
    <xf numFmtId="3" fontId="6" fillId="0" borderId="5" xfId="7" applyNumberFormat="1" applyFont="1" applyFill="1" applyBorder="1"/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/>
    <xf numFmtId="3" fontId="9" fillId="0" borderId="7" xfId="0" applyNumberFormat="1" applyFont="1" applyFill="1" applyBorder="1"/>
    <xf numFmtId="3" fontId="6" fillId="0" borderId="7" xfId="0" applyNumberFormat="1" applyFont="1" applyFill="1" applyBorder="1"/>
    <xf numFmtId="3" fontId="6" fillId="0" borderId="8" xfId="0" applyNumberFormat="1" applyFont="1" applyFill="1" applyBorder="1"/>
    <xf numFmtId="3" fontId="6" fillId="0" borderId="4" xfId="0" applyNumberFormat="1" applyFont="1" applyFill="1" applyBorder="1"/>
    <xf numFmtId="0" fontId="6" fillId="0" borderId="12" xfId="0" applyFont="1" applyFill="1" applyBorder="1" applyAlignment="1">
      <alignment wrapText="1"/>
    </xf>
    <xf numFmtId="0" fontId="6" fillId="0" borderId="12" xfId="0" applyFont="1" applyFill="1" applyBorder="1"/>
    <xf numFmtId="3" fontId="9" fillId="0" borderId="12" xfId="0" applyNumberFormat="1" applyFont="1" applyFill="1" applyBorder="1"/>
    <xf numFmtId="3" fontId="6" fillId="0" borderId="12" xfId="0" applyNumberFormat="1" applyFont="1" applyFill="1" applyBorder="1"/>
    <xf numFmtId="3" fontId="6" fillId="0" borderId="12" xfId="7" applyNumberFormat="1" applyFont="1" applyFill="1" applyBorder="1"/>
    <xf numFmtId="3" fontId="6" fillId="0" borderId="13" xfId="7" applyNumberFormat="1" applyFont="1" applyFill="1" applyBorder="1"/>
    <xf numFmtId="3" fontId="6" fillId="0" borderId="7" xfId="7" applyNumberFormat="1" applyFont="1" applyFill="1" applyBorder="1"/>
    <xf numFmtId="3" fontId="6" fillId="0" borderId="14" xfId="7" applyNumberFormat="1" applyFont="1" applyFill="1" applyBorder="1"/>
    <xf numFmtId="3" fontId="6" fillId="0" borderId="8" xfId="7" applyNumberFormat="1" applyFont="1" applyFill="1" applyBorder="1"/>
    <xf numFmtId="0" fontId="10" fillId="0" borderId="0" xfId="0" applyFont="1" applyFill="1"/>
    <xf numFmtId="0" fontId="11" fillId="0" borderId="9" xfId="0" applyFont="1" applyFill="1" applyBorder="1" applyAlignment="1">
      <alignment horizontal="center" vertical="center" wrapText="1"/>
    </xf>
    <xf numFmtId="3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13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3"/>
    <cellStyle name="Обычный 3" xfId="2"/>
    <cellStyle name="Обычный 4" xfId="7"/>
    <cellStyle name="Обычный 5" xfId="8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EAEAEA"/>
      <color rgb="FFFCFFC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zoomScale="60" zoomScaleNormal="60" workbookViewId="0">
      <selection activeCell="M19" sqref="M19"/>
    </sheetView>
  </sheetViews>
  <sheetFormatPr defaultRowHeight="15"/>
  <cols>
    <col min="1" max="1" width="43.5703125" style="1" customWidth="1"/>
    <col min="2" max="2" width="12.28515625" style="2" customWidth="1"/>
    <col min="3" max="3" width="14.42578125" style="2" customWidth="1"/>
    <col min="4" max="4" width="21.42578125" style="2" customWidth="1"/>
    <col min="5" max="5" width="21.28515625" style="2" customWidth="1"/>
    <col min="6" max="6" width="20.28515625" style="2" customWidth="1"/>
    <col min="7" max="7" width="23.28515625" style="2" customWidth="1"/>
    <col min="8" max="8" width="20" style="2" customWidth="1"/>
    <col min="9" max="9" width="21.42578125" style="2" customWidth="1"/>
    <col min="10" max="10" width="20.7109375" style="2" customWidth="1"/>
    <col min="11" max="11" width="24.7109375" style="2" customWidth="1"/>
    <col min="12" max="12" width="20.42578125" style="2" customWidth="1"/>
    <col min="13" max="13" width="19.42578125" style="2" customWidth="1"/>
    <col min="14" max="14" width="18.5703125" style="2" customWidth="1"/>
    <col min="15" max="15" width="15" style="2" customWidth="1"/>
    <col min="16" max="16" width="12.85546875" style="2" customWidth="1"/>
    <col min="17" max="17" width="24.140625" style="2" customWidth="1"/>
    <col min="18" max="18" width="13" style="2" customWidth="1"/>
    <col min="19" max="16384" width="9.140625" style="2"/>
  </cols>
  <sheetData>
    <row r="1" spans="1:18" s="37" customFormat="1" ht="18" customHeight="1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s="45" customFormat="1" ht="30" customHeight="1">
      <c r="A2" s="47"/>
      <c r="E2" s="46" t="s">
        <v>15</v>
      </c>
    </row>
    <row r="4" spans="1:18" ht="15.75" thickBot="1">
      <c r="A4" s="1" t="s">
        <v>16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 t="s">
        <v>14</v>
      </c>
    </row>
    <row r="5" spans="1:18" s="42" customFormat="1" ht="51.75" customHeight="1">
      <c r="A5" s="38" t="s">
        <v>13</v>
      </c>
      <c r="B5" s="40" t="s">
        <v>0</v>
      </c>
      <c r="C5" s="43">
        <v>2012</v>
      </c>
      <c r="D5" s="39" t="s">
        <v>2</v>
      </c>
      <c r="E5" s="39" t="s">
        <v>3</v>
      </c>
      <c r="F5" s="40" t="s">
        <v>1</v>
      </c>
      <c r="G5" s="41" t="s">
        <v>4</v>
      </c>
      <c r="H5" s="41" t="s">
        <v>5</v>
      </c>
      <c r="I5" s="41" t="s">
        <v>6</v>
      </c>
      <c r="J5" s="41" t="s">
        <v>7</v>
      </c>
      <c r="K5" s="41" t="s">
        <v>8</v>
      </c>
      <c r="L5" s="41" t="s">
        <v>9</v>
      </c>
      <c r="M5" s="41" t="s">
        <v>10</v>
      </c>
      <c r="N5" s="41" t="s">
        <v>11</v>
      </c>
      <c r="O5" s="40" t="s">
        <v>12</v>
      </c>
    </row>
    <row r="6" spans="1:18" s="7" customFormat="1" ht="45" customHeight="1">
      <c r="A6" s="48" t="s">
        <v>17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R6" s="8"/>
    </row>
    <row r="7" spans="1:18" s="7" customFormat="1" ht="27.75" customHeight="1">
      <c r="A7" s="9" t="s">
        <v>22</v>
      </c>
      <c r="B7" s="10">
        <v>4110</v>
      </c>
      <c r="C7" s="11">
        <f>D7+E7+F7+G7+H7+I7+J7+K7+L7+M7+N7+O7</f>
        <v>63033722</v>
      </c>
      <c r="D7" s="12">
        <v>11830632.000000002</v>
      </c>
      <c r="E7" s="12">
        <v>4484782</v>
      </c>
      <c r="F7" s="12">
        <v>8446395</v>
      </c>
      <c r="G7" s="12">
        <v>3774081</v>
      </c>
      <c r="H7" s="12">
        <v>6097278</v>
      </c>
      <c r="I7" s="12">
        <v>8107740.9999999991</v>
      </c>
      <c r="J7" s="12">
        <v>3294829</v>
      </c>
      <c r="K7" s="12">
        <v>4810184</v>
      </c>
      <c r="L7" s="12">
        <v>2354345</v>
      </c>
      <c r="M7" s="12">
        <v>5813945</v>
      </c>
      <c r="N7" s="12">
        <v>5999760</v>
      </c>
      <c r="O7" s="12">
        <v>-1980250</v>
      </c>
      <c r="P7" s="14"/>
      <c r="R7" s="15"/>
    </row>
    <row r="8" spans="1:18" s="7" customFormat="1" ht="28.5" customHeight="1">
      <c r="A8" s="9" t="s">
        <v>19</v>
      </c>
      <c r="B8" s="10"/>
      <c r="C8" s="10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4"/>
      <c r="R8" s="15"/>
    </row>
    <row r="9" spans="1:18" s="7" customFormat="1" ht="39.75" customHeight="1">
      <c r="A9" s="9" t="s">
        <v>20</v>
      </c>
      <c r="B9" s="10">
        <v>4111</v>
      </c>
      <c r="C9" s="12">
        <f>D9+E9+F9+G9+H9+I9+J9+K9+L9+M9+N9+O9</f>
        <v>61931938</v>
      </c>
      <c r="D9" s="12">
        <v>11276238</v>
      </c>
      <c r="E9" s="12">
        <v>4240147</v>
      </c>
      <c r="F9" s="13">
        <v>8184425</v>
      </c>
      <c r="G9" s="12">
        <v>3573086</v>
      </c>
      <c r="H9" s="12">
        <v>5788106</v>
      </c>
      <c r="I9" s="13">
        <v>7900406</v>
      </c>
      <c r="J9" s="12">
        <v>3090753</v>
      </c>
      <c r="K9" s="13">
        <v>4627588</v>
      </c>
      <c r="L9" s="12">
        <v>2243443</v>
      </c>
      <c r="M9" s="13">
        <v>5194314</v>
      </c>
      <c r="N9" s="12">
        <v>5813432</v>
      </c>
      <c r="O9" s="12">
        <v>0</v>
      </c>
      <c r="P9" s="14"/>
      <c r="R9" s="15"/>
    </row>
    <row r="10" spans="1:18" s="7" customFormat="1" ht="21" customHeight="1">
      <c r="A10" s="9" t="s">
        <v>21</v>
      </c>
      <c r="B10" s="10">
        <v>4120</v>
      </c>
      <c r="C10" s="11">
        <f>D10+E10+F10+G10+H10+I10+J10+K10+L10+M10+N10+O10</f>
        <v>-52998167</v>
      </c>
      <c r="D10" s="12">
        <v>-6881343</v>
      </c>
      <c r="E10" s="12">
        <v>-3349994</v>
      </c>
      <c r="F10" s="12">
        <v>-6677537</v>
      </c>
      <c r="G10" s="12">
        <v>-2484477</v>
      </c>
      <c r="H10" s="12">
        <v>-4390821</v>
      </c>
      <c r="I10" s="12">
        <v>-5891632</v>
      </c>
      <c r="J10" s="12">
        <v>-2388441</v>
      </c>
      <c r="K10" s="12">
        <v>-3888821</v>
      </c>
      <c r="L10" s="12">
        <v>-2105030</v>
      </c>
      <c r="M10" s="12">
        <v>-4429056</v>
      </c>
      <c r="N10" s="12">
        <v>-4871535</v>
      </c>
      <c r="O10" s="12">
        <v>-5639480</v>
      </c>
      <c r="R10" s="15"/>
    </row>
    <row r="11" spans="1:18" s="7" customFormat="1" ht="21.75" customHeight="1">
      <c r="A11" s="9" t="s">
        <v>19</v>
      </c>
      <c r="B11" s="10"/>
      <c r="C11" s="10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R11" s="15"/>
    </row>
    <row r="12" spans="1:18" s="7" customFormat="1" ht="36.75" customHeight="1">
      <c r="A12" s="9" t="s">
        <v>23</v>
      </c>
      <c r="B12" s="10">
        <v>4121</v>
      </c>
      <c r="C12" s="12">
        <f>D12+E12+F12+G12+H12+I12+J12+K12+L12+M12+N12+O12</f>
        <v>-35219065</v>
      </c>
      <c r="D12" s="13">
        <v>-4716836</v>
      </c>
      <c r="E12" s="13">
        <v>-2548712</v>
      </c>
      <c r="F12" s="13">
        <v>-5230768</v>
      </c>
      <c r="G12" s="13">
        <v>-1659174</v>
      </c>
      <c r="H12" s="13">
        <f>-3277901</f>
        <v>-3277901</v>
      </c>
      <c r="I12" s="13">
        <v>-4903099</v>
      </c>
      <c r="J12" s="13">
        <v>-1605994</v>
      </c>
      <c r="K12" s="13">
        <v>-2532768</v>
      </c>
      <c r="L12" s="13">
        <v>-1303800</v>
      </c>
      <c r="M12" s="13">
        <v>-2779559</v>
      </c>
      <c r="N12" s="16">
        <v>-3744336</v>
      </c>
      <c r="O12" s="13">
        <v>-916118</v>
      </c>
      <c r="R12" s="15"/>
    </row>
    <row r="13" spans="1:18" s="7" customFormat="1" ht="37.5" customHeight="1" thickBot="1">
      <c r="A13" s="17" t="s">
        <v>24</v>
      </c>
      <c r="B13" s="18">
        <v>4122</v>
      </c>
      <c r="C13" s="19">
        <f>D13+E13+F13+G13+H13+I13+J13+K13+L13+M13+N13+O13</f>
        <v>-9283825</v>
      </c>
      <c r="D13" s="20">
        <v>-1425055</v>
      </c>
      <c r="E13" s="20">
        <v>-503915</v>
      </c>
      <c r="F13" s="20">
        <v>-887549</v>
      </c>
      <c r="G13" s="20">
        <v>-529115</v>
      </c>
      <c r="H13" s="20">
        <v>-681568</v>
      </c>
      <c r="I13" s="20">
        <v>-629052</v>
      </c>
      <c r="J13" s="20">
        <v>-504544</v>
      </c>
      <c r="K13" s="20">
        <v>-874237</v>
      </c>
      <c r="L13" s="20">
        <v>-513911</v>
      </c>
      <c r="M13" s="20">
        <v>-1013376</v>
      </c>
      <c r="N13" s="21">
        <v>-724685</v>
      </c>
      <c r="O13" s="20">
        <v>-996818</v>
      </c>
      <c r="R13" s="15"/>
    </row>
    <row r="14" spans="1:18" s="7" customFormat="1" ht="45" customHeight="1" thickBot="1">
      <c r="A14" s="22" t="s">
        <v>25</v>
      </c>
      <c r="B14" s="23">
        <v>4100</v>
      </c>
      <c r="C14" s="24">
        <f>D14+E14+F14+G14+H14+I14+J14+K14+L14+M14+N14+O14</f>
        <v>10035555</v>
      </c>
      <c r="D14" s="25">
        <f t="shared" ref="D14:O14" si="0">D7+D10</f>
        <v>4949289.0000000019</v>
      </c>
      <c r="E14" s="25">
        <f t="shared" si="0"/>
        <v>1134788</v>
      </c>
      <c r="F14" s="25">
        <f t="shared" si="0"/>
        <v>1768858</v>
      </c>
      <c r="G14" s="25">
        <f t="shared" si="0"/>
        <v>1289604</v>
      </c>
      <c r="H14" s="25">
        <f t="shared" si="0"/>
        <v>1706457</v>
      </c>
      <c r="I14" s="25">
        <f t="shared" si="0"/>
        <v>2216108.9999999991</v>
      </c>
      <c r="J14" s="25">
        <f t="shared" si="0"/>
        <v>906388</v>
      </c>
      <c r="K14" s="25">
        <f t="shared" si="0"/>
        <v>921363</v>
      </c>
      <c r="L14" s="25">
        <f t="shared" si="0"/>
        <v>249315</v>
      </c>
      <c r="M14" s="25">
        <f t="shared" si="0"/>
        <v>1384889</v>
      </c>
      <c r="N14" s="25">
        <f t="shared" si="0"/>
        <v>1128225</v>
      </c>
      <c r="O14" s="25">
        <f t="shared" si="0"/>
        <v>-7619730</v>
      </c>
      <c r="P14" s="15"/>
      <c r="R14" s="15"/>
    </row>
    <row r="15" spans="1:18" s="7" customFormat="1" ht="40.5" customHeight="1">
      <c r="A15" s="5" t="s">
        <v>26</v>
      </c>
      <c r="B15" s="6"/>
      <c r="C15" s="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R15" s="15"/>
    </row>
    <row r="16" spans="1:18" s="7" customFormat="1" ht="32.25" customHeight="1">
      <c r="A16" s="9" t="s">
        <v>22</v>
      </c>
      <c r="B16" s="10">
        <v>4210</v>
      </c>
      <c r="C16" s="11">
        <f>D16+E16+F16+G16+H16+I16+J16+K16+L16+M16+N16+O16</f>
        <v>207816</v>
      </c>
      <c r="D16" s="12">
        <v>10989</v>
      </c>
      <c r="E16" s="12">
        <v>1787</v>
      </c>
      <c r="F16" s="12">
        <v>1488</v>
      </c>
      <c r="G16" s="12">
        <v>875</v>
      </c>
      <c r="H16" s="12">
        <v>5827</v>
      </c>
      <c r="I16" s="12">
        <v>10364</v>
      </c>
      <c r="J16" s="12">
        <v>364</v>
      </c>
      <c r="K16" s="12">
        <v>12575</v>
      </c>
      <c r="L16" s="12">
        <v>1406</v>
      </c>
      <c r="M16" s="12">
        <v>4729</v>
      </c>
      <c r="N16" s="12">
        <v>5846</v>
      </c>
      <c r="O16" s="12">
        <v>151566</v>
      </c>
      <c r="R16" s="15"/>
    </row>
    <row r="17" spans="1:18" s="7" customFormat="1" ht="31.5" customHeight="1">
      <c r="A17" s="9" t="s">
        <v>21</v>
      </c>
      <c r="B17" s="10">
        <v>4220</v>
      </c>
      <c r="C17" s="11">
        <f>D17+E17+F17+G17+H17+I17+J17+K17+L17+M17+N17+O17</f>
        <v>-15862219</v>
      </c>
      <c r="D17" s="12">
        <v>-4395679</v>
      </c>
      <c r="E17" s="12">
        <v>-544665</v>
      </c>
      <c r="F17" s="12">
        <v>-1753002</v>
      </c>
      <c r="G17" s="12">
        <v>-981926</v>
      </c>
      <c r="H17" s="12">
        <v>-1090433</v>
      </c>
      <c r="I17" s="12">
        <v>-2042017</v>
      </c>
      <c r="J17" s="12">
        <v>-465811</v>
      </c>
      <c r="K17" s="12">
        <v>-1337220</v>
      </c>
      <c r="L17" s="12">
        <v>-412752</v>
      </c>
      <c r="M17" s="12">
        <v>-1102077</v>
      </c>
      <c r="N17" s="12">
        <v>-1341763</v>
      </c>
      <c r="O17" s="12">
        <v>-394874</v>
      </c>
      <c r="R17" s="15"/>
    </row>
    <row r="18" spans="1:18" s="7" customFormat="1" ht="29.25" customHeight="1">
      <c r="A18" s="9" t="s">
        <v>19</v>
      </c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R18" s="15"/>
    </row>
    <row r="19" spans="1:18" s="7" customFormat="1" ht="87.75" customHeight="1" thickBot="1">
      <c r="A19" s="17" t="s">
        <v>28</v>
      </c>
      <c r="B19" s="18">
        <v>4221</v>
      </c>
      <c r="C19" s="19">
        <f>D19+E19+F19+G19+H19+I19+J19+K19+L19+M19+N19+O19</f>
        <v>-15474177</v>
      </c>
      <c r="D19" s="20">
        <v>-4395679</v>
      </c>
      <c r="E19" s="20">
        <v>-544665</v>
      </c>
      <c r="F19" s="20">
        <v>-1753002</v>
      </c>
      <c r="G19" s="20">
        <v>-981926</v>
      </c>
      <c r="H19" s="20">
        <v>-1090433</v>
      </c>
      <c r="I19" s="20">
        <v>-2042017</v>
      </c>
      <c r="J19" s="20">
        <v>-465811</v>
      </c>
      <c r="K19" s="20">
        <v>-1337220</v>
      </c>
      <c r="L19" s="20">
        <v>-412752</v>
      </c>
      <c r="M19" s="20">
        <v>-1102077</v>
      </c>
      <c r="N19" s="21">
        <v>-1341763</v>
      </c>
      <c r="O19" s="20">
        <v>-6832</v>
      </c>
      <c r="R19" s="15"/>
    </row>
    <row r="20" spans="1:18" s="7" customFormat="1" ht="42.75" customHeight="1" thickBot="1">
      <c r="A20" s="22" t="s">
        <v>27</v>
      </c>
      <c r="B20" s="23">
        <v>4200</v>
      </c>
      <c r="C20" s="24">
        <f>D20+E20+F20+G20+H20+I20+J20+K20+L20+M20+N20+O20</f>
        <v>-15654403</v>
      </c>
      <c r="D20" s="25">
        <f>D16+D17</f>
        <v>-4384690</v>
      </c>
      <c r="E20" s="25">
        <f t="shared" ref="E20:O20" si="1">E16+E17</f>
        <v>-542878</v>
      </c>
      <c r="F20" s="25">
        <f t="shared" si="1"/>
        <v>-1751514</v>
      </c>
      <c r="G20" s="25">
        <f t="shared" si="1"/>
        <v>-981051</v>
      </c>
      <c r="H20" s="25">
        <f t="shared" si="1"/>
        <v>-1084606</v>
      </c>
      <c r="I20" s="25">
        <f t="shared" si="1"/>
        <v>-2031653</v>
      </c>
      <c r="J20" s="25">
        <f t="shared" si="1"/>
        <v>-465447</v>
      </c>
      <c r="K20" s="25">
        <f t="shared" si="1"/>
        <v>-1324645</v>
      </c>
      <c r="L20" s="25">
        <f t="shared" si="1"/>
        <v>-411346</v>
      </c>
      <c r="M20" s="25">
        <f t="shared" si="1"/>
        <v>-1097348</v>
      </c>
      <c r="N20" s="25">
        <f t="shared" si="1"/>
        <v>-1335917</v>
      </c>
      <c r="O20" s="25">
        <f t="shared" si="1"/>
        <v>-243308</v>
      </c>
      <c r="R20" s="15"/>
    </row>
    <row r="21" spans="1:18" s="7" customFormat="1" ht="43.5" customHeight="1">
      <c r="A21" s="5" t="s">
        <v>29</v>
      </c>
      <c r="B21" s="6"/>
      <c r="C21" s="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R21" s="15"/>
    </row>
    <row r="22" spans="1:18" s="7" customFormat="1" ht="54" customHeight="1">
      <c r="A22" s="9" t="s">
        <v>34</v>
      </c>
      <c r="B22" s="10">
        <v>4310</v>
      </c>
      <c r="C22" s="11">
        <f>D22+E22+F22+G22+H22+I22+J22+K22+L22+M22+N22+O22</f>
        <v>6165500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6165500</v>
      </c>
      <c r="R22" s="15"/>
    </row>
    <row r="23" spans="1:18" s="7" customFormat="1" ht="33" customHeight="1">
      <c r="A23" s="9" t="s">
        <v>18</v>
      </c>
      <c r="B23" s="10">
        <v>4320</v>
      </c>
      <c r="C23" s="11">
        <f>D23+E23+F23+G23+H23+I23+J23+K23+L23+M23+N23+O23</f>
        <v>-2162109</v>
      </c>
      <c r="D23" s="12">
        <v>-278375</v>
      </c>
      <c r="E23" s="12">
        <v>-73125</v>
      </c>
      <c r="F23" s="12">
        <v>-103117</v>
      </c>
      <c r="G23" s="12">
        <v>-59108</v>
      </c>
      <c r="H23" s="12">
        <v>-95450</v>
      </c>
      <c r="I23" s="12">
        <v>-144372</v>
      </c>
      <c r="J23" s="12">
        <v>-40362</v>
      </c>
      <c r="K23" s="12">
        <v>-63874</v>
      </c>
      <c r="L23" s="12">
        <v>-35878</v>
      </c>
      <c r="M23" s="12">
        <v>-306678</v>
      </c>
      <c r="N23" s="12">
        <v>-91315</v>
      </c>
      <c r="O23" s="12">
        <v>-870455</v>
      </c>
      <c r="R23" s="15"/>
    </row>
    <row r="24" spans="1:18" s="7" customFormat="1" ht="29.25" customHeight="1">
      <c r="A24" s="9" t="s">
        <v>19</v>
      </c>
      <c r="B24" s="10"/>
      <c r="C24" s="10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R24" s="15"/>
    </row>
    <row r="25" spans="1:18" s="7" customFormat="1" ht="74.25" customHeight="1">
      <c r="A25" s="9" t="s">
        <v>35</v>
      </c>
      <c r="B25" s="10">
        <v>4322</v>
      </c>
      <c r="C25" s="12">
        <f>D25+E25+F25+G25+H25+I25+J25+K25+L25+M25+N25+O25</f>
        <v>-402194</v>
      </c>
      <c r="D25" s="13">
        <v>-126576</v>
      </c>
      <c r="E25" s="13">
        <v>-35585</v>
      </c>
      <c r="F25" s="13">
        <v>-46955</v>
      </c>
      <c r="G25" s="13">
        <v>-22933</v>
      </c>
      <c r="H25" s="13">
        <v>-52926</v>
      </c>
      <c r="I25" s="13">
        <v>-65533</v>
      </c>
      <c r="J25" s="13">
        <v>-10433</v>
      </c>
      <c r="K25" s="13">
        <v>-10966</v>
      </c>
      <c r="L25" s="13">
        <v>-58</v>
      </c>
      <c r="M25" s="13">
        <v>-26</v>
      </c>
      <c r="N25" s="16">
        <v>-29748</v>
      </c>
      <c r="O25" s="13">
        <v>-455</v>
      </c>
      <c r="R25" s="15"/>
    </row>
    <row r="26" spans="1:18" s="7" customFormat="1" ht="27.75" customHeight="1" thickBot="1">
      <c r="A26" s="17" t="s">
        <v>31</v>
      </c>
      <c r="B26" s="18">
        <v>4329</v>
      </c>
      <c r="C26" s="19">
        <f>D26+E26+F26+G26+H26+I26+J26+K26+L26+M26+N26+O26</f>
        <v>-639915</v>
      </c>
      <c r="D26" s="20">
        <v>-151799</v>
      </c>
      <c r="E26" s="20">
        <v>-37540</v>
      </c>
      <c r="F26" s="20">
        <v>-56162</v>
      </c>
      <c r="G26" s="20">
        <v>-36176</v>
      </c>
      <c r="H26" s="20">
        <v>-42524</v>
      </c>
      <c r="I26" s="20">
        <v>-78839</v>
      </c>
      <c r="J26" s="20">
        <v>-29929</v>
      </c>
      <c r="K26" s="20">
        <v>-52908</v>
      </c>
      <c r="L26" s="20">
        <v>-35820</v>
      </c>
      <c r="M26" s="20">
        <v>-56651</v>
      </c>
      <c r="N26" s="21">
        <v>-61567</v>
      </c>
      <c r="O26" s="19">
        <v>0</v>
      </c>
      <c r="R26" s="15"/>
    </row>
    <row r="27" spans="1:18" s="7" customFormat="1" ht="48" customHeight="1" thickBot="1">
      <c r="A27" s="22" t="s">
        <v>30</v>
      </c>
      <c r="B27" s="23">
        <v>4300</v>
      </c>
      <c r="C27" s="24">
        <f>D27+E27+F27+G27+H27+I27+J27+K27+L27+M27+N27+O27</f>
        <v>4003391</v>
      </c>
      <c r="D27" s="25">
        <f>D22+D23</f>
        <v>-278375</v>
      </c>
      <c r="E27" s="25">
        <f t="shared" ref="E27:O27" si="2">E22+E23</f>
        <v>-73125</v>
      </c>
      <c r="F27" s="25">
        <f t="shared" si="2"/>
        <v>-103117</v>
      </c>
      <c r="G27" s="25">
        <f t="shared" si="2"/>
        <v>-59108</v>
      </c>
      <c r="H27" s="25">
        <f t="shared" si="2"/>
        <v>-95450</v>
      </c>
      <c r="I27" s="25">
        <f t="shared" si="2"/>
        <v>-144372</v>
      </c>
      <c r="J27" s="25">
        <f t="shared" si="2"/>
        <v>-40362</v>
      </c>
      <c r="K27" s="25">
        <f t="shared" si="2"/>
        <v>-63874</v>
      </c>
      <c r="L27" s="25">
        <f t="shared" si="2"/>
        <v>-35878</v>
      </c>
      <c r="M27" s="25">
        <f t="shared" si="2"/>
        <v>-306678</v>
      </c>
      <c r="N27" s="25">
        <f t="shared" si="2"/>
        <v>-91315</v>
      </c>
      <c r="O27" s="25">
        <f t="shared" si="2"/>
        <v>5295045</v>
      </c>
      <c r="R27" s="15"/>
    </row>
    <row r="28" spans="1:18" s="7" customFormat="1" ht="58.5" customHeight="1" thickBot="1">
      <c r="A28" s="28" t="s">
        <v>32</v>
      </c>
      <c r="B28" s="29">
        <v>4450</v>
      </c>
      <c r="C28" s="30">
        <f>D28+E28+F28+G28+H28+I28+J28+K28+L28+M28+N28+O28</f>
        <v>2561803</v>
      </c>
      <c r="D28" s="31">
        <v>4464</v>
      </c>
      <c r="E28" s="31">
        <v>464</v>
      </c>
      <c r="F28" s="31">
        <v>12878</v>
      </c>
      <c r="G28" s="31">
        <v>764</v>
      </c>
      <c r="H28" s="31">
        <v>20707</v>
      </c>
      <c r="I28" s="31">
        <v>2088</v>
      </c>
      <c r="J28" s="31">
        <v>2548</v>
      </c>
      <c r="K28" s="31">
        <v>3917</v>
      </c>
      <c r="L28" s="31">
        <v>816</v>
      </c>
      <c r="M28" s="31">
        <v>2045</v>
      </c>
      <c r="N28" s="31">
        <v>979</v>
      </c>
      <c r="O28" s="31">
        <v>2510133</v>
      </c>
      <c r="R28" s="15"/>
    </row>
    <row r="29" spans="1:18" s="7" customFormat="1" ht="58.5" customHeight="1" thickBot="1">
      <c r="A29" s="22" t="s">
        <v>33</v>
      </c>
      <c r="B29" s="23">
        <v>4500</v>
      </c>
      <c r="C29" s="24">
        <f>D29+E29+F29+G29+H29+I29+J29+K29+L29+M29+N29+O29</f>
        <v>946346</v>
      </c>
      <c r="D29" s="25">
        <v>3728</v>
      </c>
      <c r="E29" s="25">
        <v>712</v>
      </c>
      <c r="F29" s="25">
        <v>844</v>
      </c>
      <c r="G29" s="25">
        <v>503</v>
      </c>
      <c r="H29" s="25">
        <v>1134</v>
      </c>
      <c r="I29" s="25">
        <v>1486</v>
      </c>
      <c r="J29" s="25">
        <v>1450</v>
      </c>
      <c r="K29" s="25">
        <v>52638</v>
      </c>
      <c r="L29" s="25">
        <v>28078</v>
      </c>
      <c r="M29" s="25">
        <v>59110</v>
      </c>
      <c r="N29" s="25">
        <v>440</v>
      </c>
      <c r="O29" s="25">
        <v>796223</v>
      </c>
      <c r="R29" s="15"/>
    </row>
    <row r="30" spans="1:18">
      <c r="P30" s="3"/>
    </row>
  </sheetData>
  <mergeCells count="2">
    <mergeCell ref="A6:O6"/>
    <mergeCell ref="A1:O1"/>
  </mergeCells>
  <printOptions horizontalCentered="1" verticalCentered="1"/>
  <pageMargins left="0.39370078740157483" right="0.39370078740157483" top="0.39370078740157483" bottom="0.39370078740157483" header="0" footer="0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"/>
  <sheetViews>
    <sheetView zoomScale="60" zoomScaleNormal="60" workbookViewId="0">
      <selection sqref="A1:O1"/>
    </sheetView>
  </sheetViews>
  <sheetFormatPr defaultRowHeight="15"/>
  <cols>
    <col min="1" max="1" width="43.5703125" style="1" customWidth="1"/>
    <col min="2" max="2" width="12.28515625" style="2" customWidth="1"/>
    <col min="3" max="3" width="14.42578125" style="2" customWidth="1"/>
    <col min="4" max="4" width="21.42578125" style="2" customWidth="1"/>
    <col min="5" max="5" width="21.28515625" style="2" customWidth="1"/>
    <col min="6" max="6" width="20.28515625" style="2" customWidth="1"/>
    <col min="7" max="7" width="23.28515625" style="2" customWidth="1"/>
    <col min="8" max="8" width="20" style="2" customWidth="1"/>
    <col min="9" max="9" width="21.42578125" style="2" customWidth="1"/>
    <col min="10" max="10" width="20.7109375" style="2" customWidth="1"/>
    <col min="11" max="11" width="24.7109375" style="2" customWidth="1"/>
    <col min="12" max="12" width="20.42578125" style="2" customWidth="1"/>
    <col min="13" max="13" width="19.42578125" style="2" customWidth="1"/>
    <col min="14" max="14" width="18.5703125" style="2" customWidth="1"/>
    <col min="15" max="15" width="15" style="2" customWidth="1"/>
    <col min="16" max="16" width="12.85546875" style="2" customWidth="1"/>
    <col min="17" max="17" width="24.140625" style="2" customWidth="1"/>
    <col min="18" max="18" width="13" style="2" customWidth="1"/>
    <col min="19" max="16384" width="9.140625" style="2"/>
  </cols>
  <sheetData>
    <row r="1" spans="1:18" s="37" customFormat="1" ht="18" customHeight="1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s="45" customFormat="1" ht="30" customHeight="1">
      <c r="A2" s="47"/>
      <c r="E2" s="46" t="s">
        <v>15</v>
      </c>
    </row>
    <row r="4" spans="1:18">
      <c r="A4" s="1" t="s">
        <v>36</v>
      </c>
      <c r="O4" s="44" t="s">
        <v>14</v>
      </c>
    </row>
    <row r="5" spans="1:18" s="42" customFormat="1" ht="27" customHeight="1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8" s="7" customFormat="1" ht="54" customHeight="1">
      <c r="A6" s="38" t="s">
        <v>13</v>
      </c>
      <c r="B6" s="40" t="s">
        <v>0</v>
      </c>
      <c r="C6" s="43">
        <v>2011</v>
      </c>
      <c r="D6" s="39" t="s">
        <v>2</v>
      </c>
      <c r="E6" s="39" t="s">
        <v>3</v>
      </c>
      <c r="F6" s="40" t="s">
        <v>1</v>
      </c>
      <c r="G6" s="41" t="s">
        <v>4</v>
      </c>
      <c r="H6" s="41" t="s">
        <v>5</v>
      </c>
      <c r="I6" s="41" t="s">
        <v>6</v>
      </c>
      <c r="J6" s="41" t="s">
        <v>7</v>
      </c>
      <c r="K6" s="41" t="s">
        <v>8</v>
      </c>
      <c r="L6" s="41" t="s">
        <v>9</v>
      </c>
      <c r="M6" s="41" t="s">
        <v>10</v>
      </c>
      <c r="N6" s="41" t="s">
        <v>11</v>
      </c>
      <c r="O6" s="40" t="s">
        <v>12</v>
      </c>
      <c r="R6" s="8"/>
    </row>
    <row r="7" spans="1:18" s="7" customFormat="1" ht="27.75" customHeight="1">
      <c r="A7" s="48" t="s">
        <v>17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4"/>
      <c r="R7" s="15"/>
    </row>
    <row r="8" spans="1:18" s="7" customFormat="1" ht="28.5" customHeight="1">
      <c r="A8" s="9" t="s">
        <v>22</v>
      </c>
      <c r="B8" s="10">
        <v>4110</v>
      </c>
      <c r="C8" s="11">
        <f>D8+E8+F8+G8+H8+I8+J8+K8+L8+M8+N8+O8</f>
        <v>65382246</v>
      </c>
      <c r="D8" s="12">
        <v>11510982</v>
      </c>
      <c r="E8" s="12">
        <v>5182878</v>
      </c>
      <c r="F8" s="13">
        <v>8086485</v>
      </c>
      <c r="G8" s="12">
        <v>3438945</v>
      </c>
      <c r="H8" s="12">
        <v>5560948</v>
      </c>
      <c r="I8" s="12">
        <v>7937102</v>
      </c>
      <c r="J8" s="13">
        <v>3146953</v>
      </c>
      <c r="K8" s="12">
        <v>4773767</v>
      </c>
      <c r="L8" s="12">
        <v>2291187</v>
      </c>
      <c r="M8" s="12">
        <v>5710000</v>
      </c>
      <c r="N8" s="12">
        <v>6641232</v>
      </c>
      <c r="O8" s="12">
        <v>1101767</v>
      </c>
      <c r="P8" s="14"/>
      <c r="R8" s="15"/>
    </row>
    <row r="9" spans="1:18" s="7" customFormat="1" ht="23.25" customHeight="1">
      <c r="A9" s="9" t="s">
        <v>19</v>
      </c>
      <c r="B9" s="10"/>
      <c r="C9" s="10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4"/>
      <c r="R9" s="15"/>
    </row>
    <row r="10" spans="1:18" s="7" customFormat="1" ht="38.25" customHeight="1">
      <c r="A10" s="9" t="s">
        <v>20</v>
      </c>
      <c r="B10" s="10">
        <v>4111</v>
      </c>
      <c r="C10" s="12">
        <f>D10+E10+F10+G10+H10+I10+J10+K10+L10+M10+N10+O10</f>
        <v>63246856</v>
      </c>
      <c r="D10" s="13">
        <v>11465518</v>
      </c>
      <c r="E10" s="13">
        <v>5154775</v>
      </c>
      <c r="F10" s="13">
        <v>8042719</v>
      </c>
      <c r="G10" s="13">
        <v>3405602</v>
      </c>
      <c r="H10" s="13">
        <v>5446376</v>
      </c>
      <c r="I10" s="13">
        <v>7903523</v>
      </c>
      <c r="J10" s="13">
        <v>3131066</v>
      </c>
      <c r="K10" s="13">
        <v>4706165</v>
      </c>
      <c r="L10" s="13">
        <v>2274528</v>
      </c>
      <c r="M10" s="13">
        <v>5178047</v>
      </c>
      <c r="N10" s="16">
        <v>6538537</v>
      </c>
      <c r="O10" s="12">
        <v>0</v>
      </c>
      <c r="R10" s="15"/>
    </row>
    <row r="11" spans="1:18" s="7" customFormat="1" ht="21.75" customHeight="1">
      <c r="A11" s="9" t="s">
        <v>21</v>
      </c>
      <c r="B11" s="10">
        <v>4120</v>
      </c>
      <c r="C11" s="11">
        <f>D11+E11+F11+G11+H11+I11+J11+K11+L11+M11+N11+O11</f>
        <v>-53199373</v>
      </c>
      <c r="D11" s="12">
        <f>-6618265+529638</f>
        <v>-6088627</v>
      </c>
      <c r="E11" s="12">
        <f>-4108712+242139</f>
        <v>-3866573</v>
      </c>
      <c r="F11" s="12">
        <f>-6985354+157994</f>
        <v>-6827360</v>
      </c>
      <c r="G11" s="12">
        <f>-2425484+172383</f>
        <v>-2253101</v>
      </c>
      <c r="H11" s="12">
        <f>-4206425+285862</f>
        <v>-3920563</v>
      </c>
      <c r="I11" s="12">
        <f>-5934290+103066</f>
        <v>-5831224</v>
      </c>
      <c r="J11" s="12">
        <f>-2354444+200811</f>
        <v>-2153633</v>
      </c>
      <c r="K11" s="12">
        <f>-3718946+235188</f>
        <v>-3483758</v>
      </c>
      <c r="L11" s="12">
        <f>-2089685+19620</f>
        <v>-2070065</v>
      </c>
      <c r="M11" s="13">
        <f>-4321587+311616</f>
        <v>-4009971</v>
      </c>
      <c r="N11" s="12">
        <f>-4810596+295537</f>
        <v>-4515059</v>
      </c>
      <c r="O11" s="12">
        <f>-5230485-2949054+100</f>
        <v>-8179439</v>
      </c>
      <c r="R11" s="15"/>
    </row>
    <row r="12" spans="1:18" s="7" customFormat="1" ht="36.75" customHeight="1">
      <c r="A12" s="9" t="s">
        <v>19</v>
      </c>
      <c r="B12" s="10"/>
      <c r="C12" s="10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R12" s="15"/>
    </row>
    <row r="13" spans="1:18" s="7" customFormat="1" ht="37.5" customHeight="1">
      <c r="A13" s="9" t="s">
        <v>23</v>
      </c>
      <c r="B13" s="10">
        <v>4121</v>
      </c>
      <c r="C13" s="12">
        <f>D13+E13+F13+G13+H13+I13+J13+K13+L13+M13+N13+O13</f>
        <v>-36139523</v>
      </c>
      <c r="D13" s="13">
        <v>-4718455</v>
      </c>
      <c r="E13" s="13">
        <v>-3337576</v>
      </c>
      <c r="F13" s="13">
        <v>-5634191</v>
      </c>
      <c r="G13" s="12">
        <v>-1629242</v>
      </c>
      <c r="H13" s="13">
        <v>-3146883</v>
      </c>
      <c r="I13" s="13">
        <v>-4967204</v>
      </c>
      <c r="J13" s="13">
        <v>-1587558</v>
      </c>
      <c r="K13" s="13">
        <v>-2468660</v>
      </c>
      <c r="L13" s="12">
        <v>-1349315</v>
      </c>
      <c r="M13" s="13">
        <v>-2786335</v>
      </c>
      <c r="N13" s="16">
        <v>-3726805</v>
      </c>
      <c r="O13" s="13">
        <v>-787299</v>
      </c>
      <c r="R13" s="15"/>
    </row>
    <row r="14" spans="1:18" s="7" customFormat="1" ht="45" customHeight="1" thickBot="1">
      <c r="A14" s="17" t="s">
        <v>24</v>
      </c>
      <c r="B14" s="18">
        <v>4122</v>
      </c>
      <c r="C14" s="19">
        <f>D14+E14+F14+G14+H14+I14+J14+K14+L14+M14+N14+O14</f>
        <v>-8728781</v>
      </c>
      <c r="D14" s="20">
        <v>-1208267</v>
      </c>
      <c r="E14" s="20">
        <v>-459463</v>
      </c>
      <c r="F14" s="20">
        <v>-820201</v>
      </c>
      <c r="G14" s="19">
        <v>-494217</v>
      </c>
      <c r="H14" s="20">
        <v>-628309</v>
      </c>
      <c r="I14" s="20">
        <v>-571087</v>
      </c>
      <c r="J14" s="20">
        <v>-483493</v>
      </c>
      <c r="K14" s="20">
        <v>-799574</v>
      </c>
      <c r="L14" s="20">
        <v>-474052</v>
      </c>
      <c r="M14" s="20">
        <v>-959020</v>
      </c>
      <c r="N14" s="21">
        <v>-678346</v>
      </c>
      <c r="O14" s="20">
        <v>-1152752</v>
      </c>
      <c r="P14" s="15"/>
      <c r="R14" s="15"/>
    </row>
    <row r="15" spans="1:18" s="7" customFormat="1" ht="40.5" customHeight="1" thickBot="1">
      <c r="A15" s="22" t="s">
        <v>25</v>
      </c>
      <c r="B15" s="23">
        <v>4100</v>
      </c>
      <c r="C15" s="24">
        <f>D15+E15+F15+G15+H15+I15+J15+K15+L15+M15+N15+O15</f>
        <v>12182873</v>
      </c>
      <c r="D15" s="25">
        <f t="shared" ref="D15:O15" si="0">D8+D11</f>
        <v>5422355</v>
      </c>
      <c r="E15" s="25">
        <f t="shared" si="0"/>
        <v>1316305</v>
      </c>
      <c r="F15" s="25">
        <f t="shared" si="0"/>
        <v>1259125</v>
      </c>
      <c r="G15" s="25">
        <f t="shared" si="0"/>
        <v>1185844</v>
      </c>
      <c r="H15" s="25">
        <f t="shared" si="0"/>
        <v>1640385</v>
      </c>
      <c r="I15" s="25">
        <f t="shared" si="0"/>
        <v>2105878</v>
      </c>
      <c r="J15" s="25">
        <f t="shared" si="0"/>
        <v>993320</v>
      </c>
      <c r="K15" s="25">
        <f t="shared" si="0"/>
        <v>1290009</v>
      </c>
      <c r="L15" s="25">
        <f t="shared" si="0"/>
        <v>221122</v>
      </c>
      <c r="M15" s="25">
        <f t="shared" si="0"/>
        <v>1700029</v>
      </c>
      <c r="N15" s="25">
        <f t="shared" si="0"/>
        <v>2126173</v>
      </c>
      <c r="O15" s="26">
        <f t="shared" si="0"/>
        <v>-7077672</v>
      </c>
      <c r="R15" s="15"/>
    </row>
    <row r="16" spans="1:18" s="7" customFormat="1" ht="32.25" customHeight="1">
      <c r="A16" s="5" t="s">
        <v>26</v>
      </c>
      <c r="B16" s="6"/>
      <c r="C16" s="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R16" s="15"/>
    </row>
    <row r="17" spans="1:18" s="7" customFormat="1" ht="31.5" customHeight="1">
      <c r="A17" s="9" t="s">
        <v>22</v>
      </c>
      <c r="B17" s="10">
        <v>4210</v>
      </c>
      <c r="C17" s="11">
        <f>D17+E17+F17+G17+H17+I17+J17+K17+L17+M17+N17+O17</f>
        <v>57739</v>
      </c>
      <c r="D17" s="12">
        <v>33237</v>
      </c>
      <c r="E17" s="12">
        <v>8501</v>
      </c>
      <c r="F17" s="12">
        <v>451</v>
      </c>
      <c r="G17" s="12">
        <v>934</v>
      </c>
      <c r="H17" s="12">
        <v>1874</v>
      </c>
      <c r="I17" s="12">
        <v>4290</v>
      </c>
      <c r="J17" s="12">
        <v>1271</v>
      </c>
      <c r="K17" s="12">
        <v>4461</v>
      </c>
      <c r="L17" s="12">
        <v>169</v>
      </c>
      <c r="M17" s="12">
        <v>874</v>
      </c>
      <c r="N17" s="12">
        <v>831</v>
      </c>
      <c r="O17" s="12">
        <v>846</v>
      </c>
      <c r="R17" s="15"/>
    </row>
    <row r="18" spans="1:18" s="7" customFormat="1" ht="29.25" customHeight="1">
      <c r="A18" s="9" t="s">
        <v>21</v>
      </c>
      <c r="B18" s="10">
        <v>4220</v>
      </c>
      <c r="C18" s="11">
        <f>D18+E18+F18+G18+H18+I18+J18+K18+L18+M18+N18+O18</f>
        <v>-14692265</v>
      </c>
      <c r="D18" s="12">
        <v>-3777936</v>
      </c>
      <c r="E18" s="12">
        <v>-527301</v>
      </c>
      <c r="F18" s="12">
        <v>-1455863</v>
      </c>
      <c r="G18" s="12">
        <v>-861148</v>
      </c>
      <c r="H18" s="12">
        <v>-741779</v>
      </c>
      <c r="I18" s="12">
        <v>-2441017</v>
      </c>
      <c r="J18" s="12">
        <v>-491451</v>
      </c>
      <c r="K18" s="12">
        <v>-1141197</v>
      </c>
      <c r="L18" s="12">
        <v>-851517</v>
      </c>
      <c r="M18" s="12">
        <v>-918350</v>
      </c>
      <c r="N18" s="12">
        <v>-1205983</v>
      </c>
      <c r="O18" s="12">
        <v>-278723</v>
      </c>
      <c r="R18" s="15"/>
    </row>
    <row r="19" spans="1:18" s="7" customFormat="1" ht="20.25" customHeight="1">
      <c r="A19" s="9" t="s">
        <v>19</v>
      </c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R19" s="15"/>
    </row>
    <row r="20" spans="1:18" s="7" customFormat="1" ht="76.5" customHeight="1" thickBot="1">
      <c r="A20" s="17" t="s">
        <v>28</v>
      </c>
      <c r="B20" s="18">
        <v>4221</v>
      </c>
      <c r="C20" s="19">
        <f>D20+E20+F20+G20+H20+I20+J20+K20+L20+M20+N20+O20</f>
        <v>-14421237</v>
      </c>
      <c r="D20" s="19">
        <v>-3777936</v>
      </c>
      <c r="E20" s="19">
        <v>-527301</v>
      </c>
      <c r="F20" s="19">
        <v>-1455863</v>
      </c>
      <c r="G20" s="19">
        <v>-861148</v>
      </c>
      <c r="H20" s="19">
        <v>-741779</v>
      </c>
      <c r="I20" s="19">
        <v>-2441017</v>
      </c>
      <c r="J20" s="20">
        <v>-491451</v>
      </c>
      <c r="K20" s="19">
        <v>-1141197</v>
      </c>
      <c r="L20" s="19">
        <v>-851517</v>
      </c>
      <c r="M20" s="19">
        <v>-918350</v>
      </c>
      <c r="N20" s="19">
        <v>-1205983</v>
      </c>
      <c r="O20" s="19">
        <v>-7695</v>
      </c>
      <c r="R20" s="15"/>
    </row>
    <row r="21" spans="1:18" s="7" customFormat="1" ht="43.5" customHeight="1" thickBot="1">
      <c r="A21" s="22" t="s">
        <v>27</v>
      </c>
      <c r="B21" s="23">
        <v>4200</v>
      </c>
      <c r="C21" s="24">
        <f>D21+E21+F21+G21+H21+I21+J21+K21+L21+M21+N21+O21</f>
        <v>-14634526</v>
      </c>
      <c r="D21" s="25">
        <f t="shared" ref="D21:O21" si="1">D17+D18</f>
        <v>-3744699</v>
      </c>
      <c r="E21" s="25">
        <f t="shared" si="1"/>
        <v>-518800</v>
      </c>
      <c r="F21" s="25">
        <f t="shared" si="1"/>
        <v>-1455412</v>
      </c>
      <c r="G21" s="25">
        <f t="shared" si="1"/>
        <v>-860214</v>
      </c>
      <c r="H21" s="25">
        <f t="shared" si="1"/>
        <v>-739905</v>
      </c>
      <c r="I21" s="25">
        <f t="shared" si="1"/>
        <v>-2436727</v>
      </c>
      <c r="J21" s="25">
        <f t="shared" si="1"/>
        <v>-490180</v>
      </c>
      <c r="K21" s="25">
        <f t="shared" si="1"/>
        <v>-1136736</v>
      </c>
      <c r="L21" s="25">
        <f t="shared" si="1"/>
        <v>-851348</v>
      </c>
      <c r="M21" s="25">
        <f t="shared" si="1"/>
        <v>-917476</v>
      </c>
      <c r="N21" s="25">
        <f t="shared" si="1"/>
        <v>-1205152</v>
      </c>
      <c r="O21" s="26">
        <f t="shared" si="1"/>
        <v>-277877</v>
      </c>
      <c r="R21" s="15"/>
    </row>
    <row r="22" spans="1:18" s="7" customFormat="1" ht="54" customHeight="1">
      <c r="A22" s="5" t="s">
        <v>29</v>
      </c>
      <c r="B22" s="6"/>
      <c r="C22" s="6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R22" s="15"/>
    </row>
    <row r="23" spans="1:18" s="7" customFormat="1" ht="33" customHeight="1">
      <c r="A23" s="9" t="s">
        <v>34</v>
      </c>
      <c r="B23" s="10">
        <v>4310</v>
      </c>
      <c r="C23" s="11">
        <f>D23+E23+F23+G23+H23+I23+J23+K23+L23+M23+N23+O23</f>
        <v>7526861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7526861</v>
      </c>
      <c r="R23" s="15"/>
    </row>
    <row r="24" spans="1:18" s="7" customFormat="1" ht="29.25" customHeight="1">
      <c r="A24" s="9" t="s">
        <v>18</v>
      </c>
      <c r="B24" s="10">
        <v>4320</v>
      </c>
      <c r="C24" s="11">
        <f>D24+E24+F24+G24+H24+I24+J24+K24+L24+M24+N24+O24</f>
        <v>-2709683</v>
      </c>
      <c r="D24" s="12">
        <v>-894732</v>
      </c>
      <c r="E24" s="12">
        <v>-88652</v>
      </c>
      <c r="F24" s="12">
        <v>-97141</v>
      </c>
      <c r="G24" s="12">
        <v>-52521</v>
      </c>
      <c r="H24" s="12">
        <v>-47427</v>
      </c>
      <c r="I24" s="12">
        <v>-256059</v>
      </c>
      <c r="J24" s="12">
        <v>-34995</v>
      </c>
      <c r="K24" s="12">
        <v>-60988</v>
      </c>
      <c r="L24" s="12">
        <v>-40884</v>
      </c>
      <c r="M24" s="12">
        <v>-96869</v>
      </c>
      <c r="N24" s="12">
        <v>-122554</v>
      </c>
      <c r="O24" s="12">
        <v>-916861</v>
      </c>
      <c r="R24" s="15"/>
    </row>
    <row r="25" spans="1:18" s="7" customFormat="1" ht="74.25" customHeight="1">
      <c r="A25" s="9" t="s">
        <v>19</v>
      </c>
      <c r="B25" s="10"/>
      <c r="C25" s="1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R25" s="15"/>
    </row>
    <row r="26" spans="1:18" s="7" customFormat="1" ht="27.75" customHeight="1">
      <c r="A26" s="9" t="s">
        <v>35</v>
      </c>
      <c r="B26" s="10">
        <v>4322</v>
      </c>
      <c r="C26" s="12">
        <f>D26+E26+F26+G26+H26+I26+J26+K26+L26+M26+N26+O26</f>
        <v>-579203</v>
      </c>
      <c r="D26" s="13">
        <v>-272001</v>
      </c>
      <c r="E26" s="13">
        <v>-45723</v>
      </c>
      <c r="F26" s="13">
        <v>-32917</v>
      </c>
      <c r="G26" s="12">
        <v>-7983</v>
      </c>
      <c r="H26" s="12">
        <v>-128</v>
      </c>
      <c r="I26" s="13">
        <v>-164224</v>
      </c>
      <c r="J26" s="12">
        <v>0</v>
      </c>
      <c r="K26" s="12">
        <v>0</v>
      </c>
      <c r="L26" s="12">
        <v>-67</v>
      </c>
      <c r="M26" s="13">
        <v>-30209</v>
      </c>
      <c r="N26" s="16">
        <v>-25951</v>
      </c>
      <c r="O26" s="12">
        <v>0</v>
      </c>
      <c r="R26" s="15"/>
    </row>
    <row r="27" spans="1:18" s="7" customFormat="1" ht="48" customHeight="1" thickBot="1">
      <c r="A27" s="17" t="s">
        <v>31</v>
      </c>
      <c r="B27" s="18">
        <v>4329</v>
      </c>
      <c r="C27" s="19">
        <f>D27+E27+F27+G27+H27+I27+J27+K27+L27+M27+N27+O27</f>
        <v>-873619</v>
      </c>
      <c r="D27" s="20">
        <v>-282730</v>
      </c>
      <c r="E27" s="20">
        <v>-42929</v>
      </c>
      <c r="F27" s="20">
        <v>-64225</v>
      </c>
      <c r="G27" s="20">
        <v>-44538</v>
      </c>
      <c r="H27" s="20">
        <v>-47299</v>
      </c>
      <c r="I27" s="20">
        <v>-91834</v>
      </c>
      <c r="J27" s="20">
        <v>-34995</v>
      </c>
      <c r="K27" s="20">
        <v>-60987</v>
      </c>
      <c r="L27" s="20">
        <v>-40817</v>
      </c>
      <c r="M27" s="20">
        <v>-66661</v>
      </c>
      <c r="N27" s="21">
        <v>-96604</v>
      </c>
      <c r="O27" s="19">
        <v>0</v>
      </c>
      <c r="R27" s="15"/>
    </row>
    <row r="28" spans="1:18" s="7" customFormat="1" ht="58.5" customHeight="1" thickBot="1">
      <c r="A28" s="22" t="s">
        <v>30</v>
      </c>
      <c r="B28" s="23">
        <v>4300</v>
      </c>
      <c r="C28" s="24">
        <f>D28+E28+F28+G28+H28+I28+J28+K28+L28+M28+N28+O28</f>
        <v>4817178</v>
      </c>
      <c r="D28" s="25">
        <f t="shared" ref="D28:O28" si="2">D23+D24</f>
        <v>-894732</v>
      </c>
      <c r="E28" s="25">
        <f t="shared" si="2"/>
        <v>-88652</v>
      </c>
      <c r="F28" s="25">
        <f t="shared" si="2"/>
        <v>-97141</v>
      </c>
      <c r="G28" s="25">
        <f t="shared" si="2"/>
        <v>-52521</v>
      </c>
      <c r="H28" s="25">
        <f t="shared" si="2"/>
        <v>-47427</v>
      </c>
      <c r="I28" s="25">
        <f t="shared" si="2"/>
        <v>-256059</v>
      </c>
      <c r="J28" s="25">
        <f t="shared" si="2"/>
        <v>-34995</v>
      </c>
      <c r="K28" s="25">
        <f t="shared" si="2"/>
        <v>-60988</v>
      </c>
      <c r="L28" s="25">
        <f t="shared" si="2"/>
        <v>-40884</v>
      </c>
      <c r="M28" s="25">
        <f t="shared" si="2"/>
        <v>-96869</v>
      </c>
      <c r="N28" s="25">
        <f t="shared" si="2"/>
        <v>-122554</v>
      </c>
      <c r="O28" s="26">
        <f t="shared" si="2"/>
        <v>6610000</v>
      </c>
      <c r="R28" s="15"/>
    </row>
    <row r="29" spans="1:18" s="7" customFormat="1" ht="58.5" customHeight="1" thickBot="1">
      <c r="A29" s="28" t="s">
        <v>32</v>
      </c>
      <c r="B29" s="29">
        <v>4450</v>
      </c>
      <c r="C29" s="30">
        <f>D29+E29+F29+G29+H29+I29+J29+K29+L29+M29+N29+O29</f>
        <v>196278</v>
      </c>
      <c r="D29" s="32">
        <v>530</v>
      </c>
      <c r="E29" s="32">
        <v>617</v>
      </c>
      <c r="F29" s="32">
        <v>637</v>
      </c>
      <c r="G29" s="32">
        <v>860</v>
      </c>
      <c r="H29" s="32">
        <v>378</v>
      </c>
      <c r="I29" s="32">
        <v>898</v>
      </c>
      <c r="J29" s="32">
        <v>1766</v>
      </c>
      <c r="K29" s="32">
        <v>1275</v>
      </c>
      <c r="L29" s="32">
        <v>658</v>
      </c>
      <c r="M29" s="32">
        <v>3404</v>
      </c>
      <c r="N29" s="33">
        <v>335</v>
      </c>
      <c r="O29" s="32">
        <v>184920</v>
      </c>
      <c r="R29" s="15"/>
    </row>
    <row r="30" spans="1:18" ht="32.25" thickBot="1">
      <c r="A30" s="22" t="s">
        <v>33</v>
      </c>
      <c r="B30" s="23">
        <v>4500</v>
      </c>
      <c r="C30" s="24">
        <f>D30+E30+F30+G30+H30+I30+J30+K30+L30+M30+N30+O30</f>
        <v>2561803</v>
      </c>
      <c r="D30" s="34">
        <v>4464</v>
      </c>
      <c r="E30" s="34">
        <v>464</v>
      </c>
      <c r="F30" s="34">
        <v>12878</v>
      </c>
      <c r="G30" s="34">
        <v>764</v>
      </c>
      <c r="H30" s="34">
        <v>20707</v>
      </c>
      <c r="I30" s="34">
        <v>2088</v>
      </c>
      <c r="J30" s="34">
        <v>2548</v>
      </c>
      <c r="K30" s="34">
        <v>3917</v>
      </c>
      <c r="L30" s="34">
        <v>816</v>
      </c>
      <c r="M30" s="34">
        <v>2045</v>
      </c>
      <c r="N30" s="35">
        <v>979</v>
      </c>
      <c r="O30" s="36">
        <v>2510133</v>
      </c>
      <c r="P30" s="3"/>
    </row>
  </sheetData>
  <mergeCells count="2">
    <mergeCell ref="A1:O1"/>
    <mergeCell ref="A7:O7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Data for 2012</vt:lpstr>
      <vt:lpstr>Sheet 2 for 2011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Молодоженя</dc:creator>
  <cp:lastModifiedBy>Oleg</cp:lastModifiedBy>
  <cp:lastPrinted>2013-03-04T09:18:57Z</cp:lastPrinted>
  <dcterms:created xsi:type="dcterms:W3CDTF">2010-12-28T09:45:54Z</dcterms:created>
  <dcterms:modified xsi:type="dcterms:W3CDTF">2013-03-15T06:55:22Z</dcterms:modified>
</cp:coreProperties>
</file>